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A412A775-2B5E-42DA-9F62-2387622C0FC9}" xr6:coauthVersionLast="47" xr6:coauthVersionMax="47" xr10:uidLastSave="{00000000-0000-0000-0000-000000000000}"/>
  <bookViews>
    <workbookView xWindow="-110" yWindow="-110" windowWidth="19420" windowHeight="10300" tabRatio="740" xr2:uid="{00000000-000D-0000-FFFF-FFFF00000000}"/>
  </bookViews>
  <sheets>
    <sheet name="Шифр" sheetId="9" r:id="rId1"/>
    <sheet name="ТЗ" sheetId="12" r:id="rId2"/>
    <sheet name="Комплектация УП" sheetId="2" r:id="rId3"/>
    <sheet name="Схема сборки УП" sheetId="13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7" l="1"/>
  <c r="C8" i="7"/>
  <c r="C9" i="7"/>
  <c r="B9" i="7"/>
  <c r="B7" i="7"/>
  <c r="C16" i="7"/>
  <c r="C19" i="7"/>
  <c r="C15" i="7" l="1"/>
  <c r="C18" i="7" l="1"/>
  <c r="C13" i="7" l="1"/>
  <c r="C14" i="7"/>
  <c r="B8" i="7" l="1"/>
  <c r="B6" i="7"/>
  <c r="C6" i="7" s="1"/>
  <c r="A2" i="12"/>
  <c r="C11" i="7" l="1"/>
  <c r="C3" i="7" l="1"/>
  <c r="C3" i="2"/>
</calcChain>
</file>

<file path=xl/sharedStrings.xml><?xml version="1.0" encoding="utf-8"?>
<sst xmlns="http://schemas.openxmlformats.org/spreadsheetml/2006/main" count="121" uniqueCount="108">
  <si>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</si>
  <si>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</si>
  <si>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</si>
  <si>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</si>
  <si>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</si>
  <si>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</si>
  <si>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</si>
  <si>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</si>
  <si>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</si>
  <si>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</si>
  <si>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</si>
  <si>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</si>
  <si>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</si>
  <si>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</si>
  <si>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</si>
  <si>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</si>
  <si>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</si>
  <si>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</si>
  <si>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</si>
  <si>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</si>
  <si>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</si>
  <si>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</si>
  <si>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</si>
  <si>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</si>
  <si>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</si>
  <si>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</si>
  <si>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</si>
  <si>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</si>
  <si>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</si>
  <si>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</si>
  <si>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</si>
  <si>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</si>
  <si>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</si>
  <si>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</si>
  <si>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Основа</t>
  </si>
  <si>
    <t>СПОСОБ МОНТАЖА</t>
  </si>
  <si>
    <t>МЕСТО РАЗМЕЩЕНИЯ</t>
  </si>
  <si>
    <t>ДОПОЛНИТЕЛЬНАЯ ИНФОРМАЦИЯ</t>
  </si>
  <si>
    <t>Крепежные элементы</t>
  </si>
  <si>
    <t>Комплектация</t>
  </si>
  <si>
    <t>Карманы</t>
  </si>
  <si>
    <t xml:space="preserve">Основа 
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</si>
  <si>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</si>
  <si>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</si>
  <si>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</si>
  <si>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</si>
  <si>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</si>
  <si>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При размещении перед стеклянной поверхностью выполняется подвесное крепление.
При размещении на стене выполняется настенное крепление.</t>
  </si>
  <si>
    <t>Стенд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</si>
  <si>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</si>
  <si>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</si>
  <si>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</si>
  <si>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</si>
  <si>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</si>
  <si>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Стенд Уголок потребителя</t>
  </si>
  <si>
    <t>Стандарт</t>
  </si>
  <si>
    <t>Уголок потребителя</t>
  </si>
  <si>
    <t xml:space="preserve">Не менее 12 мес. с даты установки в тт. 
</t>
  </si>
  <si>
    <t>Черепков П. В.</t>
  </si>
  <si>
    <t>Директор департамента по эксплуатации</t>
  </si>
  <si>
    <t>Департамент по эксплуатации</t>
  </si>
  <si>
    <t>Малые форматы</t>
  </si>
  <si>
    <t>индивидуальный</t>
  </si>
  <si>
    <t>Место размещения определяется индивидуально (преимущественно стенд размещается в прикассовой зоне).
При наличии стеклянной входной группы место размещения определяется индивидуально.</t>
  </si>
  <si>
    <t>Состав/комплектация 1</t>
  </si>
  <si>
    <t xml:space="preserve">1. Основа - 1 шт.
2. Демо-система - 1 шт.
3. Карман - 1 шт.
4. Стикер - 1 шт.
5. Комплект крепежей (2 комплекта).
</t>
  </si>
  <si>
    <t>Определяется индивидуально</t>
  </si>
  <si>
    <t>Состав/комплектация 5</t>
  </si>
  <si>
    <t>Демо-система</t>
  </si>
  <si>
    <t>МФ</t>
  </si>
  <si>
    <t>бессрочно</t>
  </si>
  <si>
    <t>кв.м.</t>
  </si>
  <si>
    <t>Карманы тип/количество</t>
  </si>
  <si>
    <t>1. ПВХ 4 мм, плотность не менее 0,55 г/см3
2. Фрезеровка согласно контуру реза.
3. УФ-печать, 1440 dpi, односторонняя.</t>
  </si>
  <si>
    <t>Типоразмер 1</t>
  </si>
  <si>
    <t>Типоразмер 2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</si>
  <si>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</si>
  <si>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</si>
  <si>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</si>
  <si>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</si>
  <si>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</si>
  <si>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</si>
  <si>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</si>
  <si>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555х800 мм</t>
  </si>
  <si>
    <t>1. Демо-система - 1 шт:
- основание с отверстиями для вставки карманов - прозрачное оргстекло 3 мм - 1 шт. 
- пластиковые карманы А4 красного цвета с протектором - 5 шт.
Количество, размеры (ширина/высота/глубина) карманов:
1. Карманы А4 (вертикальные) - 2 шт - 220х310х1,5 мм
2. Карманы А5 (вертикальный) - 1 шт - 155х220х20 мм</t>
  </si>
  <si>
    <r>
      <rPr>
        <b/>
        <sz val="11"/>
        <color theme="1"/>
        <rFont val="Times New Roman"/>
        <family val="1"/>
        <charset val="204"/>
      </rPr>
      <t>Карманы А4:</t>
    </r>
    <r>
      <rPr>
        <sz val="11"/>
        <color theme="1"/>
        <rFont val="Times New Roman"/>
        <family val="1"/>
        <charset val="204"/>
      </rPr>
      <t xml:space="preserve">
1. ПЭТ прозрачный 1 мм
2. Фрезеровка согласно контуру реза (скругление левого края).
3. Двусторонний акриловый скотч шириной 4 мм для крепления карманов к основе (по бокам и нижней части).
4. Проставки для крепления карманов к основе - ПЭТ прозрачный 1,5 мм, ширина проставок 5 мм. Проставки необходимы для увеличения глубины карманов.
Края карманов оклеиваются пленкой в цвет фона.
</t>
    </r>
    <r>
      <rPr>
        <b/>
        <sz val="11"/>
        <color theme="1"/>
        <rFont val="Times New Roman"/>
        <family val="1"/>
        <charset val="204"/>
      </rPr>
      <t>Карман А5:</t>
    </r>
    <r>
      <rPr>
        <sz val="11"/>
        <color theme="1"/>
        <rFont val="Times New Roman"/>
        <family val="1"/>
        <charset val="204"/>
      </rPr>
      <t xml:space="preserve">
1. ПЭТ Г 1 мм + закругление угла согласно контуру реза.
2. ПЭТ фрезеруется, края загибаются на струне. 
Карман имеет загибы по длинным сторонам и нижней части.
Ширина загибов по длинным сторонам на глубину кармана + загиб 10 мм на внутреннюю часть для крепления к основе.
Ширина загиба по нижней части на глубину кармана (20 мм).
Карман крепится к основе при помощи двухстороннего прозрачного акрилового скотча.
Нижняя часть кармана имеет зазоры квадратной формы (9-11 мм) для предотвращения скопления мусора - 2 зазора с каждой стороны на углах.</t>
    </r>
  </si>
  <si>
    <r>
      <rPr>
        <b/>
        <sz val="11"/>
        <rFont val="Times New Roman"/>
        <family val="1"/>
        <charset val="204"/>
      </rPr>
      <t>При размещении перед стеклянной поверхностью</t>
    </r>
    <r>
      <rPr>
        <sz val="11"/>
        <rFont val="Times New Roman"/>
        <family val="1"/>
        <charset val="204"/>
      </rPr>
      <t xml:space="preserve"> - подвесное крепление (2 точки):
* трос 1 мм+зажимы, длины 4 м (корректировка в зависимости от высоты потолка);
* 2 дюбель-гвоздя с анкерными кольцами - для крепления к потолочному перекрытию.
</t>
    </r>
    <r>
      <rPr>
        <b/>
        <sz val="11"/>
        <rFont val="Times New Roman"/>
        <family val="1"/>
        <charset val="204"/>
      </rPr>
      <t>При размещении на стене</t>
    </r>
    <r>
      <rPr>
        <sz val="11"/>
        <rFont val="Times New Roman"/>
        <family val="1"/>
        <charset val="204"/>
      </rPr>
      <t xml:space="preserve"> - настенное крепление (4 точки):
* 4 отверстия диаметром 10 мм
* дистанционные держатели - 5.16 ( D=12 мм, L=20 мм), цвет: никель - 4 шт в комплекте с дюбелями для крепления.
Дистанционные держатели не должны мешать размещенной визуализации.
</t>
    </r>
  </si>
  <si>
    <t>1. Комплектация УП</t>
  </si>
  <si>
    <t>1. Карманы А4 (вертикальные) - 2 шт - 220х310х1,5 мм
2. Карманы А5 (вертикальный) - 1 шт - 155х220х20 мм</t>
  </si>
  <si>
    <t>1. Основание с отверстиями для вставки карманов - 1 шт. 
2. Пластиковые карманы А4 красного цвета с протектором - 5 шт.</t>
  </si>
  <si>
    <t>ТЗ-231/24</t>
  </si>
  <si>
    <t>ПВХ+УФ-печать/гибка+демо-система</t>
  </si>
  <si>
    <t>Типоразмер 3</t>
  </si>
  <si>
    <t>600х500 мм</t>
  </si>
  <si>
    <t>ПВХ+УФ-печать/гибка+демо-система двустор.</t>
  </si>
  <si>
    <t>Состав/комплектация 2</t>
  </si>
  <si>
    <t xml:space="preserve">1. Основа - 1 шт.
2. Демо-система - 1 шт.
3. Карман плоский - 3 шт.; Карман объемный - 1 шт.
4. Стикер - 1 шт.
5. Комплект крепежей (2 комплекта).
</t>
  </si>
  <si>
    <t>Вариант 1 (односторонний)</t>
  </si>
  <si>
    <t>Вариант 2 (двусторонний)</t>
  </si>
  <si>
    <t>1. ПВХ 4 мм, плотность не менее 0,55 г/см3
2. Фрезеровка согласно контуру реза.
3. УФ-печать, 1440 dpi, двусторонняя.</t>
  </si>
  <si>
    <t>1. Демо-система - 1 шт:
- основание с отверстиями для вставки карманов - прозрачное оргстекло 3 мм - 1 шт. 
- пластиковые карманы А4. Цвет рамок черный или темно-серый. Устанавливается по левой стороне - 5 шт.
2. Карманы накладные - 4 шт.
Количество, размеры (ширина/высота/глубина) карманов:
1. Карман 162х217х1,5 мм, плоский. Кол-во: 3 штуки. Выемка для пальцев сверху.
2. Карман 162х217х30 мм, объемный. Кол-во: 1 штука, под установку книги отзывов. Выемка для пальцев - сбоку.
2.1 Стикер на объемный карман: 162х217 мм. Кол-во: 1 шт.</t>
  </si>
  <si>
    <r>
      <rPr>
        <b/>
        <sz val="11"/>
        <color theme="1"/>
        <rFont val="Times New Roman"/>
        <family val="1"/>
        <charset val="204"/>
      </rPr>
      <t>Карманы 162х217х1,5 мм плоские:</t>
    </r>
    <r>
      <rPr>
        <sz val="11"/>
        <color theme="1"/>
        <rFont val="Times New Roman"/>
        <family val="1"/>
        <charset val="204"/>
      </rPr>
      <t xml:space="preserve">
1. ПЭТ прозрачный 1 мм.
2. Фрезеровка согласно контуру реза (выемка для пальцев).
3. Проставки для крепления карманов к основе: ПЭТ прозрачный 1,5 мм, ширина проставок 4 мм. Проставки необходимы для увеличения глубины карманов.
4. Двусторонний акриловый скотч шириной 4 мм для крепления карманов и проставок к основе (по бокам и нижней части).
5. Края карманов оклеиваются пленкой в цвет фона.
</t>
    </r>
    <r>
      <rPr>
        <b/>
        <sz val="11"/>
        <color theme="1"/>
        <rFont val="Times New Roman"/>
        <family val="1"/>
        <charset val="204"/>
      </rPr>
      <t>Карман 162х217х30 мм объемный:</t>
    </r>
    <r>
      <rPr>
        <sz val="11"/>
        <color theme="1"/>
        <rFont val="Times New Roman"/>
        <family val="1"/>
        <charset val="204"/>
      </rPr>
      <t xml:space="preserve">
1. ПЭТ Г 1 мм + резка согласно контуру реза.
2. ПЭТ фрезеруется, края загибаются на струне. 
Карман имеет загибы по левой, верхней и нижней сторонам.
Ширина загибов на глубину кармана 30 мм + загиб 30 мм на внутреннюю часть для крепления к основе.
Карман крепится к основе при помощи двухстороннего прозрачного акрилового скотча. Фиксация должна быть прочной, карман не должен отпадать.
Нижняя часть кармана имеет зазор квадратной формы (9-11 мм) для предотвращения скопления мусора.
3.  Пленка Orajet 3640 прозрачная матовая, УФ-печать, 1440 dpi (2 слоя), контурная резка.
Смотри приложение №2 вкладка "Схема сборки УП"</t>
    </r>
  </si>
  <si>
    <t>Схема сборки Уголок потребителя ММ 3.1</t>
  </si>
  <si>
    <t>При размещении на стене - настенное крепление (6-8 точек):
* саморезы+дюбели, жидкие гвозди;
* крепежи не должны быть видны на лицевой части стенда.
При размещении перед стеклянной поверхностью - подвесное крепление (2 точки):
* трос 1 мм+зажимы, длины 4 м (корректировка в зависимости от высоты потолка);
* 2 дюбель-гвоздя с анкерными кольцами - для крепления к потолочному перекрытию.</t>
  </si>
  <si>
    <t xml:space="preserve">3. Наименование для кодировки РИМ </t>
  </si>
  <si>
    <t>Кико Т.А.</t>
  </si>
  <si>
    <t>Эксперт</t>
  </si>
  <si>
    <t xml:space="preserve">Отдел визуального оформления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</si>
</sst>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3" fillId="0" borderId="18" xfId="0" applyFont="1" applyBorder="1" applyAlignment="1">
      <alignment vertical="center" wrapText="1"/>
    </xf>
    <xf numFmtId="0" fontId="11" fillId="0" borderId="18" xfId="0" applyFont="1" applyBorder="1" applyAlignment="1">
      <alignment vertical="top" wrapText="1"/>
    </xf>
    <xf numFmtId="0" fontId="16" fillId="0" borderId="18" xfId="0" applyFont="1" applyBorder="1" applyAlignment="1">
      <alignment vertical="center" wrapText="1"/>
    </xf>
    <xf numFmtId="0" fontId="4" fillId="0" borderId="1" xfId="0" applyFont="1" applyBorder="1" applyAlignment="1">
      <alignment vertical="center" readingOrder="1"/>
    </xf>
    <xf numFmtId="0" fontId="7" fillId="2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9" fillId="2" borderId="2" xfId="0" applyFont="1" applyFill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" fillId="0" borderId="1" xfId="2" quotePrefix="1" applyBorder="1"/>
    <xf numFmtId="0" fontId="3" fillId="0" borderId="1" xfId="2" applyBorder="1"/>
    <xf numFmtId="0" fontId="3" fillId="0" borderId="14" xfId="2" applyBorder="1" applyAlignment="1">
      <alignment horizontal="left"/>
    </xf>
    <xf numFmtId="0" fontId="3" fillId="0" borderId="23" xfId="2" applyBorder="1" applyAlignment="1">
      <alignment horizontal="left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5" fillId="0" borderId="1" xfId="0" applyFont="1" applyBorder="1" applyAlignment="1"/>
    <xf numFmtId="0" fontId="9" fillId="2" borderId="25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9" fillId="4" borderId="26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1D621714-7C5D-4041-B4CC-87D92D1FA49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microsoft.com/office/2007/relationships/hdphoto" Target="../media/hdphoto3.wdp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116542</xdr:colOff>
      <xdr:row>5</xdr:row>
      <xdr:rowOff>91211</xdr:rowOff>
    </xdr:from>
    <xdr:to>
      <xdr:col>1</xdr:col>
      <xdr:colOff>1936378</xdr:colOff>
      <xdr:row>5</xdr:row>
      <xdr:rowOff>2718543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0E7B67C-AC5F-4C99-83D7-1214B4E4D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1789" y="1023540"/>
          <a:ext cx="1819836" cy="2627332"/>
        </a:xfrm>
        <a:prstGeom prst="rect">
          <a:avLst/>
        </a:prstGeom>
      </xdr:spPr>
    </xdr:pic>
    <xdr:clientData/>
  </xdr:twoCellAnchor>
  <xdr:twoCellAnchor>
    <xdr:from>
      <xdr:col>1</xdr:col>
      <xdr:colOff>2965653</xdr:colOff>
      <xdr:row>5</xdr:row>
      <xdr:rowOff>111578</xdr:rowOff>
    </xdr:from>
    <xdr:to>
      <xdr:col>2</xdr:col>
      <xdr:colOff>4582429</xdr:colOff>
      <xdr:row>5</xdr:row>
      <xdr:rowOff>2683329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2EEC5C7-7CAD-4531-947F-1B27BD813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004582" y="1055007"/>
          <a:ext cx="6379276" cy="2571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71302</xdr:colOff>
      <xdr:row>6</xdr:row>
      <xdr:rowOff>14906</xdr:rowOff>
    </xdr:from>
    <xdr:to>
      <xdr:col>2</xdr:col>
      <xdr:colOff>1416296</xdr:colOff>
      <xdr:row>6</xdr:row>
      <xdr:rowOff>1913068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7762" y="4091606"/>
          <a:ext cx="1344994" cy="1898162"/>
        </a:xfrm>
        <a:prstGeom prst="rect">
          <a:avLst/>
        </a:prstGeom>
      </xdr:spPr>
    </xdr:pic>
    <xdr:clientData/>
  </xdr:twoCellAnchor>
  <xdr:twoCellAnchor>
    <xdr:from>
      <xdr:col>2</xdr:col>
      <xdr:colOff>1552305</xdr:colOff>
      <xdr:row>6</xdr:row>
      <xdr:rowOff>569323</xdr:rowOff>
    </xdr:from>
    <xdr:to>
      <xdr:col>2</xdr:col>
      <xdr:colOff>2512363</xdr:colOff>
      <xdr:row>6</xdr:row>
      <xdr:rowOff>1914603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8765" y="4646023"/>
          <a:ext cx="960058" cy="134528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85724</xdr:colOff>
      <xdr:row>5</xdr:row>
      <xdr:rowOff>76200</xdr:rowOff>
    </xdr:from>
    <xdr:to>
      <xdr:col>2</xdr:col>
      <xdr:colOff>2194559</xdr:colOff>
      <xdr:row>5</xdr:row>
      <xdr:rowOff>3122295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27501FFE-A7AB-A92B-D120-2D2A62FAC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42184" y="967740"/>
          <a:ext cx="2108835" cy="304609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106681</xdr:colOff>
      <xdr:row>7</xdr:row>
      <xdr:rowOff>57636</xdr:rowOff>
    </xdr:from>
    <xdr:to>
      <xdr:col>2</xdr:col>
      <xdr:colOff>1973581</xdr:colOff>
      <xdr:row>7</xdr:row>
      <xdr:rowOff>1669130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5EFE764-B077-7CF6-0DD8-5C7551F17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63141" y="6732756"/>
          <a:ext cx="1866900" cy="16114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4</xdr:row>
      <xdr:rowOff>123824</xdr:rowOff>
    </xdr:from>
    <xdr:to>
      <xdr:col>2</xdr:col>
      <xdr:colOff>11291290</xdr:colOff>
      <xdr:row>38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CFA3E57-1EC0-42FC-971D-646AB9FAE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4100" y="835024"/>
          <a:ext cx="11157940" cy="5978526"/>
        </a:xfrm>
        <a:prstGeom prst="rect">
          <a:avLst/>
        </a:prstGeom>
      </xdr:spPr>
    </xdr:pic>
    <xdr:clientData/>
  </xdr:twoCellAnchor>
  <xdr:twoCellAnchor>
    <xdr:from>
      <xdr:col>3</xdr:col>
      <xdr:colOff>190501</xdr:colOff>
      <xdr:row>5</xdr:row>
      <xdr:rowOff>28576</xdr:rowOff>
    </xdr:from>
    <xdr:to>
      <xdr:col>3</xdr:col>
      <xdr:colOff>3464657</xdr:colOff>
      <xdr:row>16</xdr:row>
      <xdr:rowOff>95250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7CD557D-3342-43BB-A557-A92089E7AC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 contrast="-20000"/>
                  </a14:imgEffect>
                </a14:imgLayer>
              </a14:imgProps>
            </a:ext>
          </a:extLst>
        </a:blip>
        <a:srcRect t="4225" b="45316"/>
        <a:stretch/>
      </xdr:blipFill>
      <xdr:spPr>
        <a:xfrm>
          <a:off x="14363701" y="917576"/>
          <a:ext cx="3274156" cy="2022474"/>
        </a:xfrm>
        <a:prstGeom prst="rect">
          <a:avLst/>
        </a:prstGeom>
      </xdr:spPr>
    </xdr:pic>
    <xdr:clientData/>
  </xdr:twoCellAnchor>
  <xdr:twoCellAnchor>
    <xdr:from>
      <xdr:col>3</xdr:col>
      <xdr:colOff>200025</xdr:colOff>
      <xdr:row>18</xdr:row>
      <xdr:rowOff>66675</xdr:rowOff>
    </xdr:from>
    <xdr:to>
      <xdr:col>3</xdr:col>
      <xdr:colOff>3514564</xdr:colOff>
      <xdr:row>39</xdr:row>
      <xdr:rowOff>58763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035633C-E8E5-4552-81B7-155D798F7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373225" y="3267075"/>
          <a:ext cx="3314539" cy="3725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32"/>
  <sheetViews>
    <sheetView tabSelected="1" workbookViewId="0">
      <selection activeCell="A28" sqref="A28:XFD28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28</v>
      </c>
      <c r="B2" s="41" t="s">
        <v>90</v>
      </c>
      <c r="E2" s="4" t="s">
        <v>29</v>
      </c>
    </row>
    <row r="3" spans="1:5" x14ac:dyDescent="0.3">
      <c r="A3" s="5" t="s">
        <v>27</v>
      </c>
      <c r="B3" s="6" t="s">
        <v>54</v>
      </c>
      <c r="E3" s="4" t="s">
        <v>25</v>
      </c>
    </row>
    <row r="4" spans="1:5" x14ac:dyDescent="0.3">
      <c r="A4" s="5" t="s">
        <v>21</v>
      </c>
      <c r="B4" s="44">
        <v>45383</v>
      </c>
    </row>
    <row r="5" spans="1:5" x14ac:dyDescent="0.3">
      <c r="A5" s="5" t="s">
        <v>22</v>
      </c>
      <c r="B5" s="6" t="s">
        <v>70</v>
      </c>
    </row>
    <row r="6" spans="1:5" x14ac:dyDescent="0.3">
      <c r="A6" s="5" t="s">
        <v>6</v>
      </c>
      <c r="B6" s="7" t="s">
        <v>61</v>
      </c>
    </row>
    <row r="7" spans="1:5" x14ac:dyDescent="0.3">
      <c r="A7" s="5" t="s">
        <v>23</v>
      </c>
      <c r="B7" s="7" t="s">
        <v>27</v>
      </c>
    </row>
    <row r="8" spans="1:5" x14ac:dyDescent="0.3">
      <c r="A8" s="5" t="s">
        <v>24</v>
      </c>
      <c r="B8" s="7" t="s">
        <v>29</v>
      </c>
    </row>
    <row r="9" spans="1:5" x14ac:dyDescent="0.3">
      <c r="A9" s="5" t="s">
        <v>26</v>
      </c>
      <c r="B9" s="7" t="s">
        <v>55</v>
      </c>
    </row>
    <row r="13" spans="1:5" ht="14.5" thickBot="1" x14ac:dyDescent="0.35">
      <c r="A13" s="49" t="s">
        <v>13</v>
      </c>
      <c r="B13" s="31"/>
      <c r="C13" s="50" t="s">
        <v>105</v>
      </c>
    </row>
    <row r="14" spans="1:5" x14ac:dyDescent="0.3">
      <c r="A14" s="51"/>
      <c r="B14" s="52"/>
      <c r="C14" s="50" t="s">
        <v>106</v>
      </c>
    </row>
    <row r="15" spans="1:5" x14ac:dyDescent="0.3">
      <c r="A15" s="51"/>
      <c r="B15" s="52"/>
      <c r="C15" s="50" t="s">
        <v>107</v>
      </c>
    </row>
    <row r="16" spans="1:5" x14ac:dyDescent="0.3">
      <c r="A16" s="55"/>
      <c r="B16" s="56"/>
      <c r="C16" s="54"/>
    </row>
    <row r="17" spans="1:3" x14ac:dyDescent="0.3">
      <c r="A17" s="55"/>
      <c r="B17" s="56"/>
      <c r="C17" s="50" t="s">
        <v>76</v>
      </c>
    </row>
    <row r="18" spans="1:3" x14ac:dyDescent="0.3">
      <c r="A18" s="55"/>
      <c r="B18" s="56"/>
      <c r="C18" s="54"/>
    </row>
    <row r="19" spans="1:3" ht="14.5" thickBot="1" x14ac:dyDescent="0.35">
      <c r="A19" s="49" t="s">
        <v>14</v>
      </c>
      <c r="B19" s="31"/>
      <c r="C19" s="50" t="s">
        <v>77</v>
      </c>
    </row>
    <row r="20" spans="1:3" x14ac:dyDescent="0.3">
      <c r="A20" s="53"/>
      <c r="B20" s="56"/>
      <c r="C20" s="50" t="s">
        <v>78</v>
      </c>
    </row>
    <row r="21" spans="1:3" x14ac:dyDescent="0.3">
      <c r="A21" s="55"/>
      <c r="B21" s="56"/>
      <c r="C21" s="54"/>
    </row>
    <row r="22" spans="1:3" x14ac:dyDescent="0.3">
      <c r="A22" s="55"/>
      <c r="B22" s="56"/>
      <c r="C22" s="50" t="s">
        <v>79</v>
      </c>
    </row>
    <row r="23" spans="1:3" x14ac:dyDescent="0.3">
      <c r="A23" s="55"/>
      <c r="B23" s="56"/>
      <c r="C23" s="54"/>
    </row>
    <row r="24" spans="1:3" ht="14.5" thickBot="1" x14ac:dyDescent="0.35">
      <c r="A24" s="49" t="s">
        <v>14</v>
      </c>
      <c r="B24" s="31"/>
      <c r="C24" s="50" t="s">
        <v>80</v>
      </c>
    </row>
    <row r="25" spans="1:3" x14ac:dyDescent="0.3">
      <c r="A25" s="55"/>
      <c r="B25" s="56"/>
      <c r="C25" s="50" t="s">
        <v>81</v>
      </c>
    </row>
    <row r="26" spans="1:3" x14ac:dyDescent="0.3">
      <c r="A26" s="55"/>
      <c r="B26" s="56"/>
      <c r="C26" s="54"/>
    </row>
    <row r="27" spans="1:3" x14ac:dyDescent="0.3">
      <c r="A27" s="55"/>
      <c r="B27" s="56"/>
      <c r="C27" s="50" t="s">
        <v>82</v>
      </c>
    </row>
    <row r="29" spans="1:3" ht="14.5" thickBot="1" x14ac:dyDescent="0.35">
      <c r="A29" s="38" t="s">
        <v>14</v>
      </c>
      <c r="B29" s="31"/>
      <c r="C29" s="50" t="s">
        <v>58</v>
      </c>
    </row>
    <row r="30" spans="1:3" x14ac:dyDescent="0.3">
      <c r="A30" s="39"/>
      <c r="B30" s="56"/>
      <c r="C30" s="50" t="s">
        <v>59</v>
      </c>
    </row>
    <row r="31" spans="1:3" x14ac:dyDescent="0.3">
      <c r="A31" s="40"/>
      <c r="B31" s="56"/>
      <c r="C31" s="50"/>
    </row>
    <row r="32" spans="1:3" x14ac:dyDescent="0.3">
      <c r="A32" s="40"/>
      <c r="B32" s="56"/>
      <c r="C32" s="50" t="s">
        <v>60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40"/>
  <sheetViews>
    <sheetView topLeftCell="A24" zoomScale="70" zoomScaleNormal="70" workbookViewId="0">
      <selection activeCell="B45" sqref="B45"/>
    </sheetView>
  </sheetViews>
  <sheetFormatPr defaultColWidth="9.08984375" defaultRowHeight="14" x14ac:dyDescent="0.35"/>
  <cols>
    <col min="1" max="1" width="43.54296875" style="22" customWidth="1"/>
    <col min="2" max="3" width="77.26953125" style="22" customWidth="1"/>
    <col min="4" max="4" width="57.54296875" style="22" customWidth="1"/>
    <col min="5" max="5" width="25.6328125" style="22" customWidth="1"/>
    <col min="6" max="6" width="24.90625" style="22" customWidth="1"/>
    <col min="7" max="7" width="26.6328125" style="22" customWidth="1"/>
    <col min="8" max="8" width="16.90625" style="22" customWidth="1"/>
    <col min="9" max="9" width="25.6328125" style="22" customWidth="1"/>
    <col min="10" max="10" width="21.36328125" style="22" customWidth="1"/>
    <col min="11" max="11" width="11.08984375" style="22" customWidth="1"/>
    <col min="12" max="16384" width="9.08984375" style="22"/>
  </cols>
  <sheetData>
    <row r="1" spans="1:3" x14ac:dyDescent="0.35">
      <c r="A1" s="23" t="s">
        <v>30</v>
      </c>
      <c r="B1" s="8"/>
      <c r="C1" s="8"/>
    </row>
    <row r="2" spans="1:3" x14ac:dyDescent="0.35">
      <c r="A2" s="16" t="str">
        <f>Шифр!$B$2</f>
        <v>ТЗ-231/24</v>
      </c>
      <c r="B2" s="8"/>
      <c r="C2" s="8"/>
    </row>
    <row r="3" spans="1:3" ht="14.5" thickBot="1" x14ac:dyDescent="0.4">
      <c r="A3" s="8"/>
      <c r="B3" s="8"/>
      <c r="C3" s="8"/>
    </row>
    <row r="4" spans="1:3" ht="15.75" customHeight="1" x14ac:dyDescent="0.35">
      <c r="A4" s="24" t="s">
        <v>7</v>
      </c>
      <c r="B4" s="65" t="s">
        <v>48</v>
      </c>
      <c r="C4" s="66"/>
    </row>
    <row r="5" spans="1:3" ht="15.75" customHeight="1" x14ac:dyDescent="0.35">
      <c r="A5" s="32" t="s">
        <v>8</v>
      </c>
      <c r="B5" s="67" t="s">
        <v>56</v>
      </c>
      <c r="C5" s="68"/>
    </row>
    <row r="6" spans="1:3" ht="231" customHeight="1" x14ac:dyDescent="0.35">
      <c r="A6" s="32" t="s">
        <v>0</v>
      </c>
      <c r="B6" s="63"/>
      <c r="C6" s="64"/>
    </row>
    <row r="7" spans="1:3" x14ac:dyDescent="0.35">
      <c r="A7" s="25" t="s">
        <v>74</v>
      </c>
      <c r="B7" s="63" t="s">
        <v>83</v>
      </c>
      <c r="C7" s="64"/>
    </row>
    <row r="8" spans="1:3" x14ac:dyDescent="0.35">
      <c r="A8" s="25" t="s">
        <v>75</v>
      </c>
      <c r="B8" s="63" t="s">
        <v>93</v>
      </c>
      <c r="C8" s="64"/>
    </row>
    <row r="9" spans="1:3" x14ac:dyDescent="0.35">
      <c r="A9" s="25" t="s">
        <v>92</v>
      </c>
      <c r="B9" s="63" t="s">
        <v>62</v>
      </c>
      <c r="C9" s="64"/>
    </row>
    <row r="10" spans="1:3" x14ac:dyDescent="0.35">
      <c r="A10" s="58" t="s">
        <v>32</v>
      </c>
      <c r="B10" s="61" t="s">
        <v>91</v>
      </c>
      <c r="C10" s="62"/>
    </row>
    <row r="11" spans="1:3" x14ac:dyDescent="0.35">
      <c r="A11" s="58"/>
      <c r="B11" s="61" t="s">
        <v>94</v>
      </c>
      <c r="C11" s="62"/>
    </row>
    <row r="12" spans="1:3" ht="81.650000000000006" customHeight="1" x14ac:dyDescent="0.35">
      <c r="A12" s="32" t="s">
        <v>64</v>
      </c>
      <c r="B12" s="61" t="s">
        <v>65</v>
      </c>
      <c r="C12" s="62"/>
    </row>
    <row r="13" spans="1:3" ht="81.650000000000006" customHeight="1" x14ac:dyDescent="0.35">
      <c r="A13" s="32" t="s">
        <v>95</v>
      </c>
      <c r="B13" s="61" t="s">
        <v>96</v>
      </c>
      <c r="C13" s="62"/>
    </row>
    <row r="14" spans="1:3" x14ac:dyDescent="0.35">
      <c r="A14" s="32" t="s">
        <v>67</v>
      </c>
      <c r="B14" s="61" t="s">
        <v>66</v>
      </c>
      <c r="C14" s="62"/>
    </row>
    <row r="15" spans="1:3" ht="19.5" customHeight="1" thickBot="1" x14ac:dyDescent="0.4">
      <c r="A15" s="27" t="s">
        <v>1</v>
      </c>
      <c r="B15" s="70" t="s">
        <v>31</v>
      </c>
      <c r="C15" s="71"/>
    </row>
    <row r="16" spans="1:3" ht="14.5" thickBot="1" x14ac:dyDescent="0.4"/>
    <row r="17" spans="1:3" ht="22" customHeight="1" x14ac:dyDescent="0.35">
      <c r="A17" s="28"/>
      <c r="B17" s="72" t="s">
        <v>33</v>
      </c>
      <c r="C17" s="72"/>
    </row>
    <row r="18" spans="1:3" ht="22" customHeight="1" x14ac:dyDescent="0.35">
      <c r="A18" s="90"/>
      <c r="B18" s="93" t="s">
        <v>97</v>
      </c>
      <c r="C18" s="92" t="s">
        <v>98</v>
      </c>
    </row>
    <row r="19" spans="1:3" ht="74.400000000000006" customHeight="1" x14ac:dyDescent="0.35">
      <c r="A19" s="29" t="s">
        <v>34</v>
      </c>
      <c r="B19" s="36" t="s">
        <v>73</v>
      </c>
      <c r="C19" s="36" t="s">
        <v>99</v>
      </c>
    </row>
    <row r="20" spans="1:3" ht="196" customHeight="1" x14ac:dyDescent="0.35">
      <c r="A20" s="29" t="s">
        <v>72</v>
      </c>
      <c r="B20" s="36" t="s">
        <v>84</v>
      </c>
      <c r="C20" s="36" t="s">
        <v>100</v>
      </c>
    </row>
    <row r="21" spans="1:3" ht="322" customHeight="1" x14ac:dyDescent="0.35">
      <c r="A21" s="29" t="s">
        <v>40</v>
      </c>
      <c r="B21" s="36" t="s">
        <v>85</v>
      </c>
      <c r="C21" s="91" t="s">
        <v>101</v>
      </c>
    </row>
    <row r="22" spans="1:3" ht="146" customHeight="1" x14ac:dyDescent="0.35">
      <c r="A22" s="29" t="s">
        <v>38</v>
      </c>
      <c r="B22" s="97" t="s">
        <v>86</v>
      </c>
      <c r="C22" s="97" t="s">
        <v>103</v>
      </c>
    </row>
    <row r="23" spans="1:3" x14ac:dyDescent="0.35">
      <c r="A23" s="26"/>
      <c r="B23" s="73" t="s">
        <v>35</v>
      </c>
      <c r="C23" s="73"/>
    </row>
    <row r="24" spans="1:3" ht="33.65" customHeight="1" x14ac:dyDescent="0.35">
      <c r="A24" s="46" t="s">
        <v>42</v>
      </c>
      <c r="B24" s="69" t="s">
        <v>47</v>
      </c>
      <c r="C24" s="69"/>
    </row>
    <row r="25" spans="1:3" x14ac:dyDescent="0.35">
      <c r="A25" s="26"/>
      <c r="B25" s="73" t="s">
        <v>36</v>
      </c>
      <c r="C25" s="73"/>
    </row>
    <row r="26" spans="1:3" ht="33.65" customHeight="1" x14ac:dyDescent="0.35">
      <c r="A26" s="47" t="s">
        <v>43</v>
      </c>
      <c r="B26" s="69" t="s">
        <v>63</v>
      </c>
      <c r="C26" s="69"/>
    </row>
    <row r="27" spans="1:3" x14ac:dyDescent="0.35">
      <c r="A27" s="26"/>
      <c r="B27" s="73" t="s">
        <v>37</v>
      </c>
      <c r="C27" s="73"/>
    </row>
    <row r="28" spans="1:3" x14ac:dyDescent="0.35">
      <c r="A28" s="47" t="s">
        <v>44</v>
      </c>
      <c r="B28" s="69"/>
      <c r="C28" s="69"/>
    </row>
    <row r="29" spans="1:3" ht="14.5" thickBot="1" x14ac:dyDescent="0.4">
      <c r="A29" s="48" t="s">
        <v>45</v>
      </c>
      <c r="B29" s="77" t="s">
        <v>46</v>
      </c>
      <c r="C29" s="77"/>
    </row>
    <row r="32" spans="1:3" ht="14.5" thickBot="1" x14ac:dyDescent="0.4"/>
    <row r="33" spans="1:3" ht="30" x14ac:dyDescent="0.35">
      <c r="A33" s="30" t="s">
        <v>17</v>
      </c>
      <c r="B33" s="74" t="s">
        <v>57</v>
      </c>
      <c r="C33" s="75"/>
    </row>
    <row r="34" spans="1:3" ht="15" x14ac:dyDescent="0.35">
      <c r="A34" s="42" t="s">
        <v>18</v>
      </c>
      <c r="B34" s="69" t="s">
        <v>20</v>
      </c>
      <c r="C34" s="76"/>
    </row>
    <row r="35" spans="1:3" ht="15" customHeight="1" x14ac:dyDescent="0.35">
      <c r="A35" s="42" t="s">
        <v>49</v>
      </c>
      <c r="B35" s="84" t="s">
        <v>50</v>
      </c>
      <c r="C35" s="84" t="s">
        <v>51</v>
      </c>
    </row>
    <row r="36" spans="1:3" ht="15" x14ac:dyDescent="0.35">
      <c r="A36" s="42" t="s">
        <v>52</v>
      </c>
      <c r="B36" s="85"/>
      <c r="C36" s="85"/>
    </row>
    <row r="37" spans="1:3" ht="18" customHeight="1" x14ac:dyDescent="0.35">
      <c r="A37" s="42" t="s">
        <v>53</v>
      </c>
      <c r="B37" s="86"/>
      <c r="C37" s="86"/>
    </row>
    <row r="38" spans="1:3" ht="14.5" x14ac:dyDescent="0.35">
      <c r="A38" s="78" t="s">
        <v>19</v>
      </c>
      <c r="B38" s="80" t="s">
        <v>87</v>
      </c>
      <c r="C38" s="81"/>
    </row>
    <row r="39" spans="1:3" ht="15" thickBot="1" x14ac:dyDescent="0.4">
      <c r="A39" s="79"/>
      <c r="B39" s="82" t="s">
        <v>104</v>
      </c>
      <c r="C39" s="83"/>
    </row>
    <row r="40" spans="1:3" x14ac:dyDescent="0.35">
      <c r="A40" s="8"/>
      <c r="B40" s="3"/>
      <c r="C40" s="3"/>
    </row>
  </sheetData>
  <mergeCells count="27">
    <mergeCell ref="B11:C11"/>
    <mergeCell ref="B8:C8"/>
    <mergeCell ref="B13:C13"/>
    <mergeCell ref="A38:A39"/>
    <mergeCell ref="B38:C38"/>
    <mergeCell ref="B39:C39"/>
    <mergeCell ref="B35:B37"/>
    <mergeCell ref="C35:C37"/>
    <mergeCell ref="B33:C33"/>
    <mergeCell ref="B34:C34"/>
    <mergeCell ref="B26:C26"/>
    <mergeCell ref="B29:C29"/>
    <mergeCell ref="B25:C25"/>
    <mergeCell ref="B27:C27"/>
    <mergeCell ref="B28:C28"/>
    <mergeCell ref="B24:C24"/>
    <mergeCell ref="B15:C15"/>
    <mergeCell ref="B17:C17"/>
    <mergeCell ref="B23:C23"/>
    <mergeCell ref="B10:C10"/>
    <mergeCell ref="B9:C9"/>
    <mergeCell ref="B4:C4"/>
    <mergeCell ref="B5:C5"/>
    <mergeCell ref="B6:C6"/>
    <mergeCell ref="B7:C7"/>
    <mergeCell ref="B14:C14"/>
    <mergeCell ref="B12:C12"/>
  </mergeCells>
  <phoneticPr fontId="17" type="noConversion"/>
  <hyperlinks>
    <hyperlink ref="B39:C39" location="'Для кодировки'!A1" display="3. Наименование для кодировки РИМ " xr:uid="{00000000-0004-0000-0100-000000000000}"/>
    <hyperlink ref="B38:C38" location="'Комплектация ММ'!A1" display="'Комплектация ММ'!A1" xr:uid="{13E5E89B-7A3D-43F5-9696-F4E316556AC5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2:H8"/>
  <sheetViews>
    <sheetView zoomScale="70" zoomScaleNormal="70" workbookViewId="0">
      <selection activeCell="D6" sqref="D6"/>
    </sheetView>
  </sheetViews>
  <sheetFormatPr defaultColWidth="9.08984375" defaultRowHeight="14" x14ac:dyDescent="0.35"/>
  <cols>
    <col min="1" max="1" width="5.54296875" style="9" customWidth="1"/>
    <col min="2" max="2" width="25.90625" style="9" customWidth="1"/>
    <col min="3" max="3" width="63.36328125" style="9" customWidth="1"/>
    <col min="4" max="4" width="33.08984375" style="3" customWidth="1"/>
    <col min="5" max="16384" width="9.08984375" style="9"/>
  </cols>
  <sheetData>
    <row r="2" spans="1:8" x14ac:dyDescent="0.35">
      <c r="B2" s="33" t="s">
        <v>15</v>
      </c>
      <c r="C2" s="33" t="s">
        <v>16</v>
      </c>
      <c r="G2" s="22"/>
      <c r="H2" s="22"/>
    </row>
    <row r="3" spans="1:8" x14ac:dyDescent="0.35">
      <c r="B3" s="33">
        <v>1</v>
      </c>
      <c r="C3" s="34" t="str">
        <f>Шифр!$B$2</f>
        <v>ТЗ-231/24</v>
      </c>
      <c r="G3" s="22"/>
      <c r="H3" s="22"/>
    </row>
    <row r="5" spans="1:8" ht="15" customHeight="1" x14ac:dyDescent="0.35">
      <c r="A5" s="45"/>
      <c r="B5" s="87" t="s">
        <v>39</v>
      </c>
      <c r="C5" s="88"/>
      <c r="D5" s="57" t="s">
        <v>5</v>
      </c>
    </row>
    <row r="6" spans="1:8" ht="250.75" customHeight="1" x14ac:dyDescent="0.35">
      <c r="A6" s="34">
        <v>1</v>
      </c>
      <c r="B6" s="36" t="s">
        <v>41</v>
      </c>
      <c r="C6" s="37"/>
      <c r="D6" s="7" t="s">
        <v>83</v>
      </c>
    </row>
    <row r="7" spans="1:8" ht="204.75" customHeight="1" x14ac:dyDescent="0.35">
      <c r="A7" s="34">
        <v>2</v>
      </c>
      <c r="B7" s="37" t="s">
        <v>40</v>
      </c>
      <c r="C7" s="37"/>
      <c r="D7" s="43" t="s">
        <v>88</v>
      </c>
    </row>
    <row r="8" spans="1:8" ht="141.65" customHeight="1" x14ac:dyDescent="0.35">
      <c r="A8" s="34">
        <v>3</v>
      </c>
      <c r="B8" s="37" t="s">
        <v>68</v>
      </c>
      <c r="C8" s="37"/>
      <c r="D8" s="43" t="s">
        <v>89</v>
      </c>
    </row>
  </sheetData>
  <mergeCells count="1">
    <mergeCell ref="B5:C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17FB-29E4-4649-9B83-4ED2428EEC1A}">
  <dimension ref="B2:G40"/>
  <sheetViews>
    <sheetView zoomScaleNormal="100" workbookViewId="0">
      <selection activeCell="B3" sqref="B3"/>
    </sheetView>
  </sheetViews>
  <sheetFormatPr defaultColWidth="9.1796875" defaultRowHeight="14" x14ac:dyDescent="0.35"/>
  <cols>
    <col min="1" max="1" width="5.54296875" style="9" customWidth="1"/>
    <col min="2" max="2" width="25.81640625" style="9" customWidth="1"/>
    <col min="3" max="3" width="171.54296875" style="9" customWidth="1"/>
    <col min="4" max="4" width="55.81640625" style="9" customWidth="1"/>
    <col min="5" max="5" width="45.26953125" style="9" customWidth="1"/>
    <col min="6" max="16384" width="9.1796875" style="9"/>
  </cols>
  <sheetData>
    <row r="2" spans="2:7" x14ac:dyDescent="0.35">
      <c r="B2" s="33" t="s">
        <v>15</v>
      </c>
      <c r="C2" s="33" t="s">
        <v>16</v>
      </c>
      <c r="F2" s="22"/>
      <c r="G2" s="22"/>
    </row>
    <row r="3" spans="2:7" x14ac:dyDescent="0.35">
      <c r="B3" s="33">
        <v>2</v>
      </c>
      <c r="C3" s="34" t="s">
        <v>102</v>
      </c>
      <c r="F3" s="22"/>
      <c r="G3" s="22"/>
    </row>
    <row r="5" spans="2:7" x14ac:dyDescent="0.35">
      <c r="C5" s="94"/>
      <c r="D5" s="94"/>
    </row>
    <row r="6" spans="2:7" x14ac:dyDescent="0.35">
      <c r="C6" s="95"/>
      <c r="D6" s="95"/>
    </row>
    <row r="7" spans="2:7" x14ac:dyDescent="0.35">
      <c r="C7" s="95"/>
      <c r="D7" s="95"/>
    </row>
    <row r="8" spans="2:7" x14ac:dyDescent="0.35">
      <c r="C8" s="95"/>
      <c r="D8" s="95"/>
    </row>
    <row r="9" spans="2:7" x14ac:dyDescent="0.35">
      <c r="C9" s="95"/>
      <c r="D9" s="95"/>
    </row>
    <row r="10" spans="2:7" x14ac:dyDescent="0.35">
      <c r="C10" s="95"/>
      <c r="D10" s="95"/>
    </row>
    <row r="11" spans="2:7" x14ac:dyDescent="0.35">
      <c r="C11" s="95"/>
      <c r="D11" s="95"/>
    </row>
    <row r="12" spans="2:7" x14ac:dyDescent="0.35">
      <c r="C12" s="95"/>
      <c r="D12" s="95"/>
    </row>
    <row r="13" spans="2:7" x14ac:dyDescent="0.35">
      <c r="C13" s="95"/>
      <c r="D13" s="95"/>
    </row>
    <row r="14" spans="2:7" x14ac:dyDescent="0.35">
      <c r="C14" s="95"/>
      <c r="D14" s="95"/>
    </row>
    <row r="15" spans="2:7" x14ac:dyDescent="0.35">
      <c r="C15" s="95"/>
      <c r="D15" s="95"/>
    </row>
    <row r="16" spans="2:7" x14ac:dyDescent="0.35">
      <c r="C16" s="95"/>
      <c r="D16" s="95"/>
    </row>
    <row r="17" spans="3:4" x14ac:dyDescent="0.35">
      <c r="C17" s="95"/>
      <c r="D17" s="95"/>
    </row>
    <row r="18" spans="3:4" x14ac:dyDescent="0.35">
      <c r="C18" s="95"/>
      <c r="D18" s="96"/>
    </row>
    <row r="19" spans="3:4" x14ac:dyDescent="0.35">
      <c r="C19" s="95"/>
      <c r="D19" s="94"/>
    </row>
    <row r="20" spans="3:4" x14ac:dyDescent="0.35">
      <c r="C20" s="95"/>
      <c r="D20" s="95"/>
    </row>
    <row r="21" spans="3:4" x14ac:dyDescent="0.35">
      <c r="C21" s="95"/>
      <c r="D21" s="95"/>
    </row>
    <row r="22" spans="3:4" x14ac:dyDescent="0.35">
      <c r="C22" s="95"/>
      <c r="D22" s="95"/>
    </row>
    <row r="23" spans="3:4" x14ac:dyDescent="0.35">
      <c r="C23" s="95"/>
      <c r="D23" s="95"/>
    </row>
    <row r="24" spans="3:4" x14ac:dyDescent="0.35">
      <c r="C24" s="95"/>
      <c r="D24" s="95"/>
    </row>
    <row r="25" spans="3:4" x14ac:dyDescent="0.35">
      <c r="C25" s="95"/>
      <c r="D25" s="95"/>
    </row>
    <row r="26" spans="3:4" x14ac:dyDescent="0.35">
      <c r="C26" s="95"/>
      <c r="D26" s="95"/>
    </row>
    <row r="27" spans="3:4" x14ac:dyDescent="0.35">
      <c r="C27" s="95"/>
      <c r="D27" s="95"/>
    </row>
    <row r="28" spans="3:4" x14ac:dyDescent="0.35">
      <c r="C28" s="95"/>
      <c r="D28" s="95"/>
    </row>
    <row r="29" spans="3:4" x14ac:dyDescent="0.35">
      <c r="C29" s="95"/>
      <c r="D29" s="95"/>
    </row>
    <row r="30" spans="3:4" x14ac:dyDescent="0.35">
      <c r="C30" s="95"/>
      <c r="D30" s="95"/>
    </row>
    <row r="31" spans="3:4" x14ac:dyDescent="0.35">
      <c r="C31" s="95"/>
      <c r="D31" s="95"/>
    </row>
    <row r="32" spans="3:4" x14ac:dyDescent="0.35">
      <c r="C32" s="95"/>
      <c r="D32" s="95"/>
    </row>
    <row r="33" spans="3:4" x14ac:dyDescent="0.35">
      <c r="C33" s="95"/>
      <c r="D33" s="95"/>
    </row>
    <row r="34" spans="3:4" x14ac:dyDescent="0.35">
      <c r="C34" s="95"/>
      <c r="D34" s="95"/>
    </row>
    <row r="35" spans="3:4" x14ac:dyDescent="0.35">
      <c r="C35" s="95"/>
      <c r="D35" s="95"/>
    </row>
    <row r="36" spans="3:4" x14ac:dyDescent="0.35">
      <c r="C36" s="95"/>
      <c r="D36" s="95"/>
    </row>
    <row r="37" spans="3:4" x14ac:dyDescent="0.35">
      <c r="C37" s="95"/>
      <c r="D37" s="95"/>
    </row>
    <row r="38" spans="3:4" x14ac:dyDescent="0.35">
      <c r="C38" s="95"/>
      <c r="D38" s="95"/>
    </row>
    <row r="39" spans="3:4" x14ac:dyDescent="0.35">
      <c r="C39" s="95"/>
      <c r="D39" s="95"/>
    </row>
    <row r="40" spans="3:4" x14ac:dyDescent="0.35">
      <c r="C40" s="96"/>
      <c r="D40" s="96"/>
    </row>
  </sheetData>
  <mergeCells count="3">
    <mergeCell ref="C5:C40"/>
    <mergeCell ref="D5:D18"/>
    <mergeCell ref="D19:D4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2:C20"/>
  <sheetViews>
    <sheetView zoomScale="85" zoomScaleNormal="85" workbookViewId="0">
      <selection activeCell="B9" sqref="B9"/>
    </sheetView>
  </sheetViews>
  <sheetFormatPr defaultColWidth="9.08984375" defaultRowHeight="14" x14ac:dyDescent="0.3"/>
  <cols>
    <col min="1" max="1" width="15" style="4" customWidth="1"/>
    <col min="2" max="2" width="83.36328125" style="4" customWidth="1"/>
    <col min="3" max="3" width="42.453125" style="18" customWidth="1"/>
    <col min="4" max="16384" width="9.089843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3</v>
      </c>
      <c r="C3" s="1" t="str">
        <f>Шифр!$B$2</f>
        <v>ТЗ-231/24</v>
      </c>
    </row>
    <row r="4" spans="1:3" x14ac:dyDescent="0.3">
      <c r="C4" s="13"/>
    </row>
    <row r="5" spans="1:3" ht="27" customHeight="1" x14ac:dyDescent="0.3">
      <c r="A5" s="12" t="s">
        <v>11</v>
      </c>
      <c r="B5" s="14" t="s">
        <v>4</v>
      </c>
      <c r="C5" s="15" t="s">
        <v>10</v>
      </c>
    </row>
    <row r="6" spans="1:3" x14ac:dyDescent="0.3">
      <c r="A6" s="34">
        <v>1</v>
      </c>
      <c r="B6" s="60" t="str">
        <f>CONCATENATE($C$13," ",$C$14," ",$C$15," ",$C$18," ",$C$12)</f>
        <v>Стенд Уголок потребителя 555х800 мм ПВХ+УФ-печать/гибка+демо-система МФ</v>
      </c>
      <c r="C6" s="16">
        <f t="shared" ref="C6:C9" si="0">LEN(B6)</f>
        <v>71</v>
      </c>
    </row>
    <row r="7" spans="1:3" ht="21" customHeight="1" x14ac:dyDescent="0.3">
      <c r="A7" s="34">
        <v>2</v>
      </c>
      <c r="B7" s="60" t="str">
        <f>CONCATENATE($C$13," ",$C$14," ",$C$16," ",$C$19," ",$C$12)</f>
        <v>Стенд Уголок потребителя 600х500 мм ПВХ+УФ-печать/гибка+демо-система двустор. МФ</v>
      </c>
      <c r="C7" s="16">
        <f t="shared" si="0"/>
        <v>80</v>
      </c>
    </row>
    <row r="8" spans="1:3" x14ac:dyDescent="0.3">
      <c r="A8" s="34">
        <v>3</v>
      </c>
      <c r="B8" s="60" t="str">
        <f>CONCATENATE($C$13," ",$C$14," ",$C$18," ",$C$17," ",$C$12)</f>
        <v>Стенд Уголок потребителя ПВХ+УФ-печать/гибка+демо-система кв.м. МФ</v>
      </c>
      <c r="C8" s="16">
        <f t="shared" si="0"/>
        <v>66</v>
      </c>
    </row>
    <row r="9" spans="1:3" x14ac:dyDescent="0.3">
      <c r="A9" s="34">
        <v>4</v>
      </c>
      <c r="B9" s="60" t="str">
        <f>CONCATENATE($C$13," ",$C$14," ",$C$19," ",$C$17," ",$C$12)</f>
        <v>Стенд Уголок потребителя ПВХ+УФ-печать/гибка+демо-система двустор. кв.м. МФ</v>
      </c>
      <c r="C9" s="16">
        <f t="shared" si="0"/>
        <v>75</v>
      </c>
    </row>
    <row r="10" spans="1:3" x14ac:dyDescent="0.3">
      <c r="B10" s="17"/>
    </row>
    <row r="11" spans="1:3" x14ac:dyDescent="0.3">
      <c r="B11" s="19" t="s">
        <v>12</v>
      </c>
      <c r="C11" s="1" t="str">
        <f>Шифр!$B$2</f>
        <v>ТЗ-231/24</v>
      </c>
    </row>
    <row r="12" spans="1:3" x14ac:dyDescent="0.3">
      <c r="B12" s="20" t="s">
        <v>6</v>
      </c>
      <c r="C12" s="21" t="s">
        <v>69</v>
      </c>
    </row>
    <row r="13" spans="1:3" x14ac:dyDescent="0.3">
      <c r="B13" s="20" t="s">
        <v>2</v>
      </c>
      <c r="C13" s="21" t="str">
        <f>ТЗ!$B$4</f>
        <v>Стенд</v>
      </c>
    </row>
    <row r="14" spans="1:3" x14ac:dyDescent="0.3">
      <c r="B14" s="20" t="s">
        <v>9</v>
      </c>
      <c r="C14" s="21" t="str">
        <f>ТЗ!$B$5</f>
        <v>Уголок потребителя</v>
      </c>
    </row>
    <row r="15" spans="1:3" x14ac:dyDescent="0.3">
      <c r="B15" s="59" t="s">
        <v>5</v>
      </c>
      <c r="C15" s="21" t="str">
        <f>ТЗ!B7</f>
        <v>555х800 мм</v>
      </c>
    </row>
    <row r="16" spans="1:3" x14ac:dyDescent="0.3">
      <c r="B16" s="59"/>
      <c r="C16" s="21" t="str">
        <f>ТЗ!B8</f>
        <v>600х500 мм</v>
      </c>
    </row>
    <row r="17" spans="2:3" x14ac:dyDescent="0.3">
      <c r="B17" s="59"/>
      <c r="C17" s="21" t="s">
        <v>71</v>
      </c>
    </row>
    <row r="18" spans="2:3" x14ac:dyDescent="0.3">
      <c r="B18" s="59" t="s">
        <v>32</v>
      </c>
      <c r="C18" s="89" t="str">
        <f>ТЗ!B10</f>
        <v>ПВХ+УФ-печать/гибка+демо-система</v>
      </c>
    </row>
    <row r="19" spans="2:3" x14ac:dyDescent="0.3">
      <c r="B19" s="98"/>
      <c r="C19" s="89" t="str">
        <f>ТЗ!B11</f>
        <v>ПВХ+УФ-печать/гибка+демо-система двустор.</v>
      </c>
    </row>
    <row r="20" spans="2:3" x14ac:dyDescent="0.3">
      <c r="B20" s="35"/>
    </row>
  </sheetData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Комплектация УП</vt:lpstr>
      <vt:lpstr>Схема сборки УП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2025-11-01T09:30:12Z</dcterms:modified>
</cp:coreProperties>
</file>